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3"/>
  </bookViews>
  <sheets>
    <sheet name="Índice" sheetId="1" r:id="rId1"/>
    <sheet name="a)" sheetId="8" r:id="rId2"/>
    <sheet name="b)" sheetId="7" r:id="rId3"/>
    <sheet name="c)" sheetId="2" r:id="rId4"/>
    <sheet name="d)" sheetId="9" r:id="rId5"/>
    <sheet name="e)" sheetId="11" r:id="rId6"/>
    <sheet name="f)" sheetId="12" r:id="rId7"/>
    <sheet name="g)" sheetId="13" r:id="rId8"/>
    <sheet name="h)" sheetId="16" r:id="rId9"/>
  </sheets>
  <definedNames>
    <definedName name="Processo_nº_0130633_76.2013.4.02.5101">'b)'!$B$9</definedName>
  </definedNames>
  <calcPr calcId="125725"/>
</workbook>
</file>

<file path=xl/calcChain.xml><?xml version="1.0" encoding="utf-8"?>
<calcChain xmlns="http://schemas.openxmlformats.org/spreadsheetml/2006/main">
  <c r="G17" i="2"/>
  <c r="B14" i="9" l="1"/>
  <c r="E35" i="2" l="1"/>
  <c r="E25" l="1"/>
  <c r="G16" l="1"/>
  <c r="E10"/>
  <c r="E9"/>
</calcChain>
</file>

<file path=xl/comments1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197 - Nossa Senhora do Socorro/SE</t>
        </r>
      </text>
    </comment>
  </commentList>
</comments>
</file>

<file path=xl/comments2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201 - Abreu e Lima - Decisão Judicial. Retirar 30% do total de royalties do município por DARF.</t>
        </r>
      </text>
    </comment>
  </commentList>
</comments>
</file>

<file path=xl/comments3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4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- 206 JUDICIAL_Nov e Out_Paripueira-AL e Teodoro Sampaio-BA</t>
        </r>
      </text>
    </comment>
  </commentList>
</comments>
</file>

<file path=xl/comments5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201 - Compensação 4 parcelas_Peregrino Junho 2012 - PENDENTES DO ACERTO 197</t>
        </r>
      </text>
    </comment>
  </commentList>
</comments>
</file>

<file path=xl/sharedStrings.xml><?xml version="1.0" encoding="utf-8"?>
<sst xmlns="http://schemas.openxmlformats.org/spreadsheetml/2006/main" count="354" uniqueCount="263">
  <si>
    <t>Superintendência de Participações Governamentais</t>
  </si>
  <si>
    <t>Relatório de Acertos</t>
  </si>
  <si>
    <t>Item</t>
  </si>
  <si>
    <t>Depósitos Judiciais</t>
  </si>
  <si>
    <t>Suspensão dos efeitos da RD nº624/2013 em função de decisões judiciais</t>
  </si>
  <si>
    <t>a)</t>
  </si>
  <si>
    <t>b)</t>
  </si>
  <si>
    <t>c)</t>
  </si>
  <si>
    <t>d)</t>
  </si>
  <si>
    <t>a) Depósitos Judiciais</t>
  </si>
  <si>
    <t>Os valores abaixo foram depositados em juízo, nos termos das decisões exaradas pelo poder judiciário nos processos judiciais citados.</t>
  </si>
  <si>
    <t>Municípios</t>
  </si>
  <si>
    <t>Processo Judicial</t>
  </si>
  <si>
    <t>Depósito (R$)</t>
  </si>
  <si>
    <t>Pendências-RN</t>
  </si>
  <si>
    <t>2008.84.01.000474-0</t>
  </si>
  <si>
    <t>Parnamirim-RN</t>
  </si>
  <si>
    <t>54389-61.2014.4.01.3400</t>
  </si>
  <si>
    <t>Carnaubais-RN</t>
  </si>
  <si>
    <t>0800276-08.2015.4.05.8403</t>
  </si>
  <si>
    <t>Divina Pastora-SE</t>
  </si>
  <si>
    <t>0008573-22.2015.4.01.3400</t>
  </si>
  <si>
    <t>b) Suspensão dos efeitos da RD nº 624/2013 em função de decisão judicial.</t>
  </si>
  <si>
    <t>Em função de decisões judiciais proferidas nos processos movidos pelos municípios listados abaixo, os cálculos dos royalties oriundos de instalações de embarque e desembarque, parcela de 5% e acima de 5%, foram efetuados conforme as regras anteriores às alterações promovidas pela Lei nº 12.734/2012, art. 48, §3º, e art. 49, §7º, suspendo-se os efeitos da RD nº 624/2013, por meio da qual a Diretoria Colegiada da ANP deu cumprimento a tais alterações.</t>
  </si>
  <si>
    <t>24ª Vara Federal/RJ.</t>
  </si>
  <si>
    <t>Coruripe-AL</t>
  </si>
  <si>
    <t>32ª Vara Federal/RJ.</t>
  </si>
  <si>
    <t>Marechal Deodoro-AL</t>
  </si>
  <si>
    <t>26ª Vara Federal/RJ.</t>
  </si>
  <si>
    <t>Roteiro-AL</t>
  </si>
  <si>
    <t>29ª Vara Federal/RJ.</t>
  </si>
  <si>
    <t>São Miguel dos Campos-AL</t>
  </si>
  <si>
    <r>
      <t xml:space="preserve">16ª </t>
    </r>
    <r>
      <rPr>
        <sz val="10"/>
        <color rgb="FF000000"/>
        <rFont val="Times New Roman"/>
        <family val="1"/>
      </rPr>
      <t>Vara Federal/RJ.</t>
    </r>
  </si>
  <si>
    <t>Catu-BA</t>
  </si>
  <si>
    <t>17ª Vara Federal/RJ.</t>
  </si>
  <si>
    <t>Cardeal da Silva-BA</t>
  </si>
  <si>
    <t>03ª Vara Federal/RJ.</t>
  </si>
  <si>
    <t>Madre de Deus-BA</t>
  </si>
  <si>
    <t>28ª Vara Federal/RJ.</t>
  </si>
  <si>
    <t>São Francisco do Conde-BA</t>
  </si>
  <si>
    <t>4ª Vara Federal/RJ.</t>
  </si>
  <si>
    <t>Vera Cruz-BA</t>
  </si>
  <si>
    <t>14ª Vara Federal/RJ.</t>
  </si>
  <si>
    <t>Icapuí-CE</t>
  </si>
  <si>
    <t>01ª Vara Federal/RJ.</t>
  </si>
  <si>
    <t>São Mateus-ES</t>
  </si>
  <si>
    <t xml:space="preserve">Alhandra-PB </t>
  </si>
  <si>
    <t>22ª Vara Federal/RJ.</t>
  </si>
  <si>
    <t>Cabo de Santo Agostinho-PE</t>
  </si>
  <si>
    <t>15ª Vara Federal/RJ.</t>
  </si>
  <si>
    <t>Itaquitinga-PE</t>
  </si>
  <si>
    <t>Paulista-PE</t>
  </si>
  <si>
    <t>05ª Vara Federal/RJ.</t>
  </si>
  <si>
    <t>Angra do Reis-RJ</t>
  </si>
  <si>
    <r>
      <t xml:space="preserve">17ª </t>
    </r>
    <r>
      <rPr>
        <sz val="10"/>
        <color rgb="FF000000"/>
        <rFont val="Times New Roman"/>
        <family val="1"/>
      </rPr>
      <t>Vara Federal/RJ.</t>
    </r>
  </si>
  <si>
    <t xml:space="preserve">Rio de Janeiro-RJ </t>
  </si>
  <si>
    <t>Afonso Bezerra-RN</t>
  </si>
  <si>
    <t>20ª Vara Federal/RJ.</t>
  </si>
  <si>
    <t>Apodi-RN</t>
  </si>
  <si>
    <t>Areia Branca-RN</t>
  </si>
  <si>
    <t>Felipe Guerra-RN</t>
  </si>
  <si>
    <t>07ª Vara Federal/RJ.</t>
  </si>
  <si>
    <t>Guamaré-RN</t>
  </si>
  <si>
    <t>23ª Vara Federal/RJ.</t>
  </si>
  <si>
    <t>Governador Dix-Sept Rosado-RN</t>
  </si>
  <si>
    <t>Ielmo Marinho-RN</t>
  </si>
  <si>
    <t>Macau-RN</t>
  </si>
  <si>
    <t>Serra do Mel-RN</t>
  </si>
  <si>
    <t>16ª Vara Federal/RJ.</t>
  </si>
  <si>
    <t>Tibau-RN</t>
  </si>
  <si>
    <t>04ª Vara Federal/RJ.</t>
  </si>
  <si>
    <t>Upanema-RN</t>
  </si>
  <si>
    <t>Rio Grande-RS</t>
  </si>
  <si>
    <t>Tramandaí-RS</t>
  </si>
  <si>
    <t>São Francisco do Sul-SC</t>
  </si>
  <si>
    <t>7ª Vara Federal/RJ.</t>
  </si>
  <si>
    <t>06ª Vara Federal/RJ.</t>
  </si>
  <si>
    <t>Carmópolis-SE</t>
  </si>
  <si>
    <t>Itaporanga d’Ajuda-SE</t>
  </si>
  <si>
    <t>12ª Vara Federal/RJ.</t>
  </si>
  <si>
    <t>Japaratuba-SE</t>
  </si>
  <si>
    <t>Maruim-SE</t>
  </si>
  <si>
    <t>Pacatuba-SE</t>
  </si>
  <si>
    <t>21ª Vara Federal/RJ.</t>
  </si>
  <si>
    <t>Pirambu-SE</t>
  </si>
  <si>
    <t>Riachuelo-SE</t>
  </si>
  <si>
    <r>
      <t xml:space="preserve">05ª </t>
    </r>
    <r>
      <rPr>
        <sz val="10"/>
        <color rgb="FF000000"/>
        <rFont val="Times New Roman"/>
        <family val="1"/>
      </rPr>
      <t>Vara Federal/RJ.</t>
    </r>
  </si>
  <si>
    <t>Santo Amaro das Brotas-SE</t>
  </si>
  <si>
    <t>São Cristóvão-SE</t>
  </si>
  <si>
    <t>Caraguatatuba-SP</t>
  </si>
  <si>
    <t>09ª Vara Federal/DF.</t>
  </si>
  <si>
    <t>São Sebastião-SP</t>
  </si>
  <si>
    <t>27ª Vara Federal/RJ.</t>
  </si>
  <si>
    <t>Linhares-ES</t>
  </si>
  <si>
    <r>
      <t>0</t>
    </r>
    <r>
      <rPr>
        <sz val="10"/>
        <color theme="1"/>
        <rFont val="Times New Roman"/>
        <family val="1"/>
      </rPr>
      <t xml:space="preserve">1ª </t>
    </r>
    <r>
      <rPr>
        <sz val="10"/>
        <color rgb="FF000000"/>
        <rFont val="Times New Roman"/>
        <family val="1"/>
      </rPr>
      <t>Vara Federal/ES.</t>
    </r>
  </si>
  <si>
    <r>
      <t>08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Federal/DF.</t>
    </r>
  </si>
  <si>
    <t>Santa Luzia do Norte-AL</t>
  </si>
  <si>
    <r>
      <t>22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Federal/AL.</t>
    </r>
  </si>
  <si>
    <t>Paripueira-AL</t>
  </si>
  <si>
    <r>
      <t>0</t>
    </r>
    <r>
      <rPr>
        <sz val="10"/>
        <color theme="1"/>
        <rFont val="Times New Roman"/>
        <family val="1"/>
      </rPr>
      <t xml:space="preserve">1ª </t>
    </r>
    <r>
      <rPr>
        <sz val="10"/>
        <color rgb="FF000000"/>
        <rFont val="Times New Roman"/>
        <family val="1"/>
      </rPr>
      <t>Vara Federal/DF.</t>
    </r>
  </si>
  <si>
    <t>Brejo Grande-SE</t>
  </si>
  <si>
    <r>
      <t>2</t>
    </r>
    <r>
      <rPr>
        <sz val="10"/>
        <color theme="1"/>
        <rFont val="Times New Roman"/>
        <family val="1"/>
      </rPr>
      <t xml:space="preserve">ª </t>
    </r>
    <r>
      <rPr>
        <sz val="10"/>
        <color rgb="FF000000"/>
        <rFont val="Times New Roman"/>
        <family val="1"/>
      </rPr>
      <t>Vara Federal/DF.</t>
    </r>
  </si>
  <si>
    <t>Itanagra-BA</t>
  </si>
  <si>
    <t>Processamento</t>
  </si>
  <si>
    <t>Processo</t>
  </si>
  <si>
    <t>0130633-76.2013.4.02.5101</t>
  </si>
  <si>
    <t>0019690-89.2013.4.02.5101</t>
  </si>
  <si>
    <t>0131334-37.2013.4.02.5101</t>
  </si>
  <si>
    <t>0127068-07.2013.4.02.5101</t>
  </si>
  <si>
    <t>0041848-70.2015.4.02.5101</t>
  </si>
  <si>
    <t>0033899-63.2013.4.02.5101</t>
  </si>
  <si>
    <t>0033883-12.2013.4.02.5101</t>
  </si>
  <si>
    <t>0116561-84.2013.4.02.5101</t>
  </si>
  <si>
    <t>0116522-87.2013.4.02.5101</t>
  </si>
  <si>
    <t>0081332-92.2015.4.02.5101</t>
  </si>
  <si>
    <t>0136634-43.2014.4.02.5101</t>
  </si>
  <si>
    <t>0125206-98.2013.4.02.5101</t>
  </si>
  <si>
    <t>0127892-63.2013.4.02.5101</t>
  </si>
  <si>
    <t>0019684-82.2013.4.02.5101</t>
  </si>
  <si>
    <t>0127896-03.2013.4.02.5101</t>
  </si>
  <si>
    <t>0022354-93.2013.4.02.5101</t>
  </si>
  <si>
    <t>0067853-32.2015.4.02.5101</t>
  </si>
  <si>
    <t>0024405-77.2013.4.02.5101</t>
  </si>
  <si>
    <t>0131177-64.2013.4.02.5101</t>
  </si>
  <si>
    <t>0022355-78.2013.4.02.5101</t>
  </si>
  <si>
    <t>0033944-67.2013.4.02.5101</t>
  </si>
  <si>
    <t>0145767-46.2013.4.02.5101</t>
  </si>
  <si>
    <t>0146187-51.2013.4.02.5101</t>
  </si>
  <si>
    <t>0033900-48.2013.4.02.5101</t>
  </si>
  <si>
    <t>0033907-40.2013.4.02.5101</t>
  </si>
  <si>
    <t>0116574-83.2013.4.02.5101</t>
  </si>
  <si>
    <t>0022141-87.2013.4.02.5101</t>
  </si>
  <si>
    <t>0100832-81.2014.4.02.5101</t>
  </si>
  <si>
    <t>0130760-14.2013.4.02.5101</t>
  </si>
  <si>
    <t>0130739-38.2013.4.02.5101</t>
  </si>
  <si>
    <t>0116564-39.2013.4.02.5101</t>
  </si>
  <si>
    <t>0127585-12.2013.4.02.5101</t>
  </si>
  <si>
    <t>0146177-07.2013.4.02.5101</t>
  </si>
  <si>
    <t>0136809-71.2013.4.02.5101</t>
  </si>
  <si>
    <t>0033906-55.2013.4.02.5101</t>
  </si>
  <si>
    <t>0117509-26.2013.4.02.5101</t>
  </si>
  <si>
    <t>0116477-83.2013.4.02.5101</t>
  </si>
  <si>
    <t>0020985-64.2013.4.02.5101</t>
  </si>
  <si>
    <t>0022458-85.2013.4.02.5101</t>
  </si>
  <si>
    <t>0018839-50.2013.4.02.5101</t>
  </si>
  <si>
    <t>0158123-39.2014.4.02.5101</t>
  </si>
  <si>
    <t>0127687-34.2013.4.02.5101</t>
  </si>
  <si>
    <t>0033886-64.2013.4.02.5101</t>
  </si>
  <si>
    <t>0142617-57.2013.4.02.5101</t>
  </si>
  <si>
    <t>0021568-49.2013.4.02.5101</t>
  </si>
  <si>
    <t>0018514-07.2015.4.02.5101</t>
  </si>
  <si>
    <t>0142623-64.2013.4.02.5101</t>
  </si>
  <si>
    <t>0033882-27.2013.4.02.5101</t>
  </si>
  <si>
    <t>0057888-87.2013.4.01.3400</t>
  </si>
  <si>
    <t>0019604-21.2013.4.02.5101</t>
  </si>
  <si>
    <t>0112308-82.2015.4.02.5050</t>
  </si>
  <si>
    <t>0070694-86.2015.4.05.8000</t>
  </si>
  <si>
    <t>0040248-03.2015.4.01.3400</t>
  </si>
  <si>
    <t>0005464-63.2016.4.01.3400</t>
  </si>
  <si>
    <t>0006318-57.2016.4.01.3400</t>
  </si>
  <si>
    <t>008573-22.2015.4.01.3400</t>
  </si>
  <si>
    <t>c) Retenção de Valores na STN - Secretaria do Tesouro Nacional</t>
  </si>
  <si>
    <t>Municípios confrontantes com:</t>
  </si>
  <si>
    <t>PA-1BRSA713RJS_BM-C-36_C-M-401 (TLD de Aruanã)</t>
  </si>
  <si>
    <t>Mês corrente</t>
  </si>
  <si>
    <t>1-BRSA-1146-RJS (TLD do Entorno de Iara).</t>
  </si>
  <si>
    <t>PA-1BRSA618RJS (TLD do Bloco BM-S-11)</t>
  </si>
  <si>
    <t>Acumulado (incluindo o mês corrente)</t>
  </si>
  <si>
    <t>Total</t>
  </si>
  <si>
    <t>Campo de Tartaruga Verde</t>
  </si>
  <si>
    <t>Campo de Berbigão</t>
  </si>
  <si>
    <t>Campo de Atapu</t>
  </si>
  <si>
    <t>Campo de Oeste de Atapu</t>
  </si>
  <si>
    <t>Campo de Baleia Anã</t>
  </si>
  <si>
    <t>c.2) Devido à definição de beneficiários dos royalties da parcela acima de 5%</t>
  </si>
  <si>
    <t>c.3) Oriundos da movimentação, na Estação Coletora de Pilar e UPGN Alagoas, de hidrocarbonetos  de origem terrestre</t>
  </si>
  <si>
    <t>Beneficiário</t>
  </si>
  <si>
    <t>Parcela de 5%</t>
  </si>
  <si>
    <t>Parcela acima de 5%</t>
  </si>
  <si>
    <t>Mês Corrente</t>
  </si>
  <si>
    <t>Acumulado Incluindo mês corrente:</t>
  </si>
  <si>
    <t>EC Pilar e UPGN Alagoas</t>
  </si>
  <si>
    <t xml:space="preserve"> </t>
  </si>
  <si>
    <t>c.4) Oriundos da movimentação, na Estação Coletora de Pilar e UPGN Alagoas, de hidrocarbonetos  de origem marítima</t>
  </si>
  <si>
    <t>Pilar-AL</t>
  </si>
  <si>
    <t>Retenção de Valores na STN</t>
  </si>
  <si>
    <t>d) Decisão Judicial – Processo Judicial nº 0053058-78.2013.4.01.3400. Município de Nossa Senhora do Socorro-SE</t>
  </si>
  <si>
    <t>Atendendo à decisão proferida no processo judicial nº 0053058-78.2013.4.01.3400, do Juiz Federal Charles Renaud Frazão de Moraes da Segunda Vara Federal do Distrito Federal, o Município de Nossa Senhora do Socorro-SE foi incluído no rol de beneficiários de royalties como detentor de instalações de embarque e desembarque de petróleo e gás natural de lavra terrestre e marítima, com efeito da decisão judicial a contar a partir do mês de distribuição de junho/2013.
Desta forma, para os meses de distribuição de junho/2013 a dezembro/2013, foi apurado um valor adicional de royalties de R$ 1.118.049,82.</t>
  </si>
  <si>
    <t>Executados:</t>
  </si>
  <si>
    <t>Pendentes:</t>
  </si>
  <si>
    <t>EUNAPOLIS-BA</t>
  </si>
  <si>
    <t>ITABUNA-BA</t>
  </si>
  <si>
    <t>MUCURI-BA</t>
  </si>
  <si>
    <t>ARACRUZ-ES</t>
  </si>
  <si>
    <t>ITAPEMIRIM-ES</t>
  </si>
  <si>
    <t>SERRA-ES</t>
  </si>
  <si>
    <t>VIANA-ES</t>
  </si>
  <si>
    <t>VITORIA-ES</t>
  </si>
  <si>
    <t>ITAQUITINGA-PE</t>
  </si>
  <si>
    <t>DARF 7254</t>
  </si>
  <si>
    <t>DARF 7267</t>
  </si>
  <si>
    <t>DARF 3008</t>
  </si>
  <si>
    <t>PENDENCIAS-RN</t>
  </si>
  <si>
    <t>DARF 3961</t>
  </si>
  <si>
    <t>PINDAMONHANGABA-SP</t>
  </si>
  <si>
    <t>Decisão Judicial – Processo Judicial nº 0053058-78.2013.4.01.3400. Município de Nossa Senhora do Socorro-SE</t>
  </si>
  <si>
    <t>Encerrado</t>
  </si>
  <si>
    <t>f) Decisão Judicial – Processo Judicial nº 0073929-72.2015.4.02.5101. Município de Abreu e Lima/PE</t>
  </si>
  <si>
    <t>A sentença de 15 de Julho de 2015 do Juiz Federal Substituto Sérgio Bocayuva Tavares de Oliveira Dias, tem por dispositivo a denegação da segurança e revogação de liminar antes concedida. Além disso, autorizou a ANP a compensar, em pagamentos futuros, as quantias adiantadas em virtude da liminar que ora revogou, limitando o desconto a 30% do valor total de cada mês. Esse é o quarto desconto.</t>
  </si>
  <si>
    <t>Município</t>
  </si>
  <si>
    <t>ABREU E LIMA-PE</t>
  </si>
  <si>
    <t>Acumulado (incluindo mês corrente)</t>
  </si>
  <si>
    <t>e)</t>
  </si>
  <si>
    <t>Decisão Judicial – Processo Judicial nº 0073929-72.2015.4.02.5101. Município de Abreu e Lima/PE</t>
  </si>
  <si>
    <t>f)</t>
  </si>
  <si>
    <t>g) Decisão Judicial – Agravo de Instrumento nº 0038315-10.2015.4.01.0000/BA. Município de Vera Cruz/BA</t>
  </si>
  <si>
    <t>Decisão Judicial – Agravo de Instrumento nº 0038315-10.2015.4.01.0000/BA. Município de Vera Cruz/BA</t>
  </si>
  <si>
    <t>O Desembargador Federal Jirair Aram Megueriam deu provimento ao agravo de instrumento em epígrafe, determinando à ANP o pagamento de royalties da plataforma continental, desde a data em que foi proferida a decisão. Além disso, afasta-se a determinação de depósito judicial do respectivo montante.</t>
  </si>
  <si>
    <t>VERA CRUZ-BA</t>
  </si>
  <si>
    <t>AQUIRAZ-CE</t>
  </si>
  <si>
    <t>ARACATI-CE</t>
  </si>
  <si>
    <t>CAUCAIA-CE</t>
  </si>
  <si>
    <t>HORIZONTE-CE</t>
  </si>
  <si>
    <t>MARACANAU-CE</t>
  </si>
  <si>
    <t>MOSSORO-RN</t>
  </si>
  <si>
    <t>POJUCA-BA</t>
  </si>
  <si>
    <t>SAO GONCALO DO AMARANTE-CE</t>
  </si>
  <si>
    <t>h) Decisão Judicial – Processo Judicial nº 0040428-03.2015.4.01.3400 - Município de Paripueira e Processo Judicial nº 0068211-83.2015.4.01.3400 – Município de Teodoro Sampaio</t>
  </si>
  <si>
    <t>A sentença de 18 de dezembro de 2015 da Juíza Federal Solange Salgado, tem por dispositivo a suspensão, em relação ao Município de Paripueira/AL, dos efeitos da Resolução de Diretoria nº 624/2013.
A decisão de 07 de dezembro de 2015 do Juiz Federal Bruno Anderson Santos da Silva defere a antecipação dos efeitos da tutela para determinar que a ANP efetue o pagamento mensal dos royalties da parcela marítima ao Município-Autor, a título de compensação financeira pelos prejuízos sofridos pela exploração de lavra petrolífera</t>
  </si>
  <si>
    <t>Decisão Judicial – Processo Judicial nº 0040428-03.2015.4.01.3400 - Município de Paripueira e Processo Judicial nº 0068211-83.2015.4.01.3400 – Município de Teodoro Sampaio</t>
  </si>
  <si>
    <t>g)</t>
  </si>
  <si>
    <t>h)</t>
  </si>
  <si>
    <t>k) Auditoria de Preços – Compensação de crédito de royalties pela concessionária Statoil Brasil</t>
  </si>
  <si>
    <t>Auditoria de Preços – Compensação de crédito de royalties pela concessionária Statoil Brasil</t>
  </si>
  <si>
    <t>Tendo em vista o pedido da STATOIL, por meio da Carta SBR-CFO TAX-ANP-L-00937/13, para compensação de crédito de royalties oriundo da apuração incorreta do preço de referência do petróleo do campo de Peregrino no mês de junho de 2012, foi instaurado o Processo Administrativo 48610.009978/2014 - 99.
A Diretoria Colegiada da ANP, por meio da Resolução de Diretoria no 128/2015 de 25/02/2015 aprovou a compensação de crédito de royalties por parte da concessionária no valor de R$ 4.366.618,26 (quatro milhões, trezentos e trinta e seis mil, seiscentos e dezoito reais e vinte e seis centavos).
A fim de reduzir o impacto dos valores recebidos pelos beneficiários dos royalties, foi determinado a concessionária parcelar o crédito em quatro vezes, sendo as parcelas devidamente corrigidas pelo IPCA-E.</t>
  </si>
  <si>
    <t>Coqueiro Seco-AL</t>
  </si>
  <si>
    <t>Alto do Rodrigues-RN</t>
  </si>
  <si>
    <t>Caraúbas-RN</t>
  </si>
  <si>
    <t>Goianinha-RN</t>
  </si>
  <si>
    <t>Grossos-RN</t>
  </si>
  <si>
    <t>Aracaju-SE</t>
  </si>
  <si>
    <t>Alagoinhas-BA</t>
  </si>
  <si>
    <t>Sátiro Dias-BA</t>
  </si>
  <si>
    <t>Entre Rios-BA</t>
  </si>
  <si>
    <t>Maceió-AL</t>
  </si>
  <si>
    <t>Siriri-SE</t>
  </si>
  <si>
    <t>Teodoro Sampaio-BA</t>
  </si>
  <si>
    <t>0033738-18.2008.4.01.3400</t>
  </si>
  <si>
    <t>TRF 1ª Região</t>
  </si>
  <si>
    <t>0071091-48.2015.4.01.3400</t>
  </si>
  <si>
    <t>0001770-71.2011.4.01.3300</t>
  </si>
  <si>
    <t>0010994-48.2016.4.01.3400</t>
  </si>
  <si>
    <t>5ª Vara Federal-SJ/DF</t>
  </si>
  <si>
    <t>0004379-42.2016.4.01.3400</t>
  </si>
  <si>
    <t>1ª Vara Federal-SJ/DF</t>
  </si>
  <si>
    <t>0068211-83.2015.4.01.3400</t>
  </si>
  <si>
    <t>14ª Vara Federal-DF</t>
  </si>
  <si>
    <t>Crédito: 24 de março de 2016</t>
  </si>
  <si>
    <t>Competência: Janeiro de 2016</t>
  </si>
  <si>
    <t>c.1) Devido à delimitação de campos produtores e à definição de beneficiários dos royalties da parcela excedentes a 5%</t>
  </si>
  <si>
    <t xml:space="preserve">Tendo em vista o litígio entre municípios quanto à exata localização da Estação Coletora de Pilar e da UPGN de Alagoas, os valores de royalties, decorrentes da movimentação de petróleo e gás natural de origem terrestre nas referidas instalações, estão sendo retidos na STN até decisão judicial final quanto à localização destas instalações, conforme segue:
</t>
  </si>
  <si>
    <t>Tendo em vista o litígio entre municípios quanto à exata localização da Estação Coletora de Pilar e da UPGN de Alagoas, os valores de royalties, decorrentes da movimentação de petróleo e gás natural de origem marítima nas referidas instalações, estão sendo retidos na STN até decisão judicial final quanto à localização destas instalações, conforme segue:</t>
  </si>
  <si>
    <t>NOSSA SENHORA DO SOCORRO-SE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</si>
</sst>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0" xfId="1" applyFont="1"/>
    <xf numFmtId="0" fontId="7" fillId="0" borderId="0" xfId="1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2" borderId="1" xfId="0" applyFont="1" applyFill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/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164" fontId="11" fillId="0" borderId="0" xfId="0" applyNumberFormat="1" applyFont="1"/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9" fillId="0" borderId="0" xfId="0" applyFont="1" applyAlignment="1">
      <alignment wrapText="1"/>
    </xf>
    <xf numFmtId="4" fontId="3" fillId="0" borderId="0" xfId="0" applyNumberFormat="1" applyFont="1"/>
    <xf numFmtId="43" fontId="10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5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</cellXfs>
  <cellStyles count="7">
    <cellStyle name="Normal" xfId="0" builtinId="0"/>
    <cellStyle name="Normal 2" xfId="1"/>
    <cellStyle name="Normal 2 2" xfId="5"/>
    <cellStyle name="Porcentagem 2" xfId="3"/>
    <cellStyle name="Separador de milhares 2" xfId="2"/>
    <cellStyle name="Separador de milhares 3" xfId="4"/>
    <cellStyle name="Separador de milhares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L25" sqref="L25"/>
    </sheetView>
  </sheetViews>
  <sheetFormatPr defaultRowHeight="15"/>
  <cols>
    <col min="1" max="1" width="5.42578125" style="1" bestFit="1" customWidth="1"/>
    <col min="2" max="16384" width="9.140625" style="1"/>
  </cols>
  <sheetData>
    <row r="1" spans="1:6" ht="18.75">
      <c r="D1" s="2" t="s">
        <v>0</v>
      </c>
    </row>
    <row r="2" spans="1:6">
      <c r="A2" s="3"/>
      <c r="C2" s="3"/>
      <c r="D2" s="4" t="s">
        <v>1</v>
      </c>
      <c r="E2" s="3"/>
      <c r="F2" s="3"/>
    </row>
    <row r="3" spans="1:6">
      <c r="A3" s="3"/>
      <c r="C3" s="5"/>
      <c r="D3" s="4" t="s">
        <v>257</v>
      </c>
      <c r="E3" s="3"/>
      <c r="F3" s="3"/>
    </row>
    <row r="4" spans="1:6">
      <c r="A4" s="3"/>
      <c r="C4" s="3"/>
      <c r="D4" s="4" t="s">
        <v>258</v>
      </c>
      <c r="E4" s="3"/>
      <c r="F4" s="3"/>
    </row>
    <row r="6" spans="1:6">
      <c r="A6" s="6" t="s">
        <v>2</v>
      </c>
    </row>
    <row r="7" spans="1:6">
      <c r="A7" s="6" t="s">
        <v>5</v>
      </c>
      <c r="B7" s="1" t="s">
        <v>3</v>
      </c>
    </row>
    <row r="8" spans="1:6">
      <c r="A8" s="6" t="s">
        <v>6</v>
      </c>
      <c r="B8" s="1" t="s">
        <v>4</v>
      </c>
    </row>
    <row r="9" spans="1:6">
      <c r="A9" s="6" t="s">
        <v>7</v>
      </c>
      <c r="B9" s="1" t="s">
        <v>185</v>
      </c>
    </row>
    <row r="10" spans="1:6">
      <c r="A10" s="6" t="s">
        <v>8</v>
      </c>
      <c r="B10" s="1" t="s">
        <v>205</v>
      </c>
    </row>
    <row r="11" spans="1:6">
      <c r="A11" s="6" t="s">
        <v>212</v>
      </c>
      <c r="B11" s="1" t="s">
        <v>213</v>
      </c>
    </row>
    <row r="12" spans="1:6">
      <c r="A12" s="6" t="s">
        <v>214</v>
      </c>
      <c r="B12" s="1" t="s">
        <v>216</v>
      </c>
    </row>
    <row r="13" spans="1:6">
      <c r="A13" s="6" t="s">
        <v>230</v>
      </c>
      <c r="B13" s="1" t="s">
        <v>229</v>
      </c>
    </row>
    <row r="14" spans="1:6">
      <c r="A14" s="6" t="s">
        <v>231</v>
      </c>
      <c r="B14" s="1" t="s">
        <v>233</v>
      </c>
    </row>
    <row r="15" spans="1:6">
      <c r="A15" s="6"/>
    </row>
    <row r="16" spans="1:6">
      <c r="A16" s="6"/>
    </row>
    <row r="17" spans="1:1">
      <c r="A17" s="6"/>
    </row>
    <row r="18" spans="1:1">
      <c r="A18" s="6"/>
    </row>
    <row r="19" spans="1:1">
      <c r="A19" s="6"/>
    </row>
    <row r="20" spans="1:1">
      <c r="A20" s="6"/>
    </row>
    <row r="21" spans="1:1">
      <c r="A21" s="6"/>
    </row>
    <row r="22" spans="1:1">
      <c r="A22" s="6"/>
    </row>
    <row r="23" spans="1:1">
      <c r="A23" s="6"/>
    </row>
    <row r="24" spans="1:1">
      <c r="A24" s="6"/>
    </row>
    <row r="25" spans="1:1">
      <c r="A25" s="6"/>
    </row>
    <row r="26" spans="1:1">
      <c r="A26" s="6"/>
    </row>
    <row r="27" spans="1:1">
      <c r="A27" s="6"/>
    </row>
    <row r="28" spans="1:1">
      <c r="A28" s="6"/>
    </row>
    <row r="29" spans="1:1">
      <c r="A29" s="6"/>
    </row>
    <row r="30" spans="1:1">
      <c r="A30" s="6"/>
    </row>
    <row r="31" spans="1:1">
      <c r="A31" s="6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  <oleObjects>
    <oleObject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E15" sqref="E15"/>
    </sheetView>
  </sheetViews>
  <sheetFormatPr defaultRowHeight="15"/>
  <cols>
    <col min="1" max="1" width="15.5703125" style="1" customWidth="1"/>
    <col min="2" max="2" width="24.7109375" style="1" customWidth="1"/>
    <col min="3" max="3" width="14.7109375" style="1" customWidth="1"/>
    <col min="4" max="16384" width="9.140625" style="1"/>
  </cols>
  <sheetData>
    <row r="1" spans="1:12" ht="18.75">
      <c r="A1" s="2" t="s">
        <v>0</v>
      </c>
    </row>
    <row r="2" spans="1:12">
      <c r="A2" s="4" t="s">
        <v>1</v>
      </c>
      <c r="E2" s="3"/>
      <c r="F2" s="3"/>
    </row>
    <row r="3" spans="1:12">
      <c r="A3" s="3"/>
      <c r="C3" s="5"/>
      <c r="D3" s="4"/>
      <c r="E3" s="3"/>
      <c r="F3" s="3"/>
    </row>
    <row r="4" spans="1:12">
      <c r="A4" s="14"/>
      <c r="C4" s="14"/>
      <c r="D4" s="15"/>
      <c r="E4" s="14"/>
      <c r="F4" s="14"/>
    </row>
    <row r="5" spans="1:12">
      <c r="A5" s="17" t="s">
        <v>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>
      <c r="A6" s="16" t="s">
        <v>10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>
      <c r="A8" s="18" t="s">
        <v>11</v>
      </c>
      <c r="B8" s="13" t="s">
        <v>12</v>
      </c>
      <c r="C8" s="13" t="s">
        <v>13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7" t="s">
        <v>20</v>
      </c>
      <c r="B9" s="12" t="s">
        <v>21</v>
      </c>
      <c r="C9" s="11">
        <v>516061.67</v>
      </c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7" t="s">
        <v>14</v>
      </c>
      <c r="B10" s="8" t="s">
        <v>15</v>
      </c>
      <c r="C10" s="9">
        <v>514667.07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7" t="s">
        <v>16</v>
      </c>
      <c r="B11" s="8" t="s">
        <v>17</v>
      </c>
      <c r="C11" s="9">
        <v>26844.66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7" t="s">
        <v>18</v>
      </c>
      <c r="B12" s="10" t="s">
        <v>19</v>
      </c>
      <c r="C12" s="11">
        <v>516061.67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0"/>
  <sheetViews>
    <sheetView workbookViewId="0">
      <selection activeCell="A22" sqref="A22:XFD22"/>
    </sheetView>
  </sheetViews>
  <sheetFormatPr defaultRowHeight="15"/>
  <cols>
    <col min="1" max="1" width="28.140625" style="1" customWidth="1"/>
    <col min="2" max="2" width="27" style="1" customWidth="1"/>
    <col min="3" max="3" width="17.5703125" style="1" customWidth="1"/>
    <col min="4" max="16384" width="9.140625" style="1"/>
  </cols>
  <sheetData>
    <row r="1" spans="1:17" ht="18.75">
      <c r="A1" s="2" t="s">
        <v>0</v>
      </c>
    </row>
    <row r="2" spans="1:17">
      <c r="A2" s="4" t="s">
        <v>1</v>
      </c>
      <c r="E2" s="3"/>
      <c r="F2" s="3"/>
    </row>
    <row r="3" spans="1:17">
      <c r="A3" s="3"/>
      <c r="C3" s="5"/>
      <c r="D3" s="4"/>
      <c r="E3" s="3"/>
      <c r="F3" s="3"/>
    </row>
    <row r="4" spans="1:17">
      <c r="A4" s="14"/>
      <c r="C4" s="14"/>
      <c r="D4" s="15"/>
      <c r="E4" s="14"/>
      <c r="F4" s="14"/>
    </row>
    <row r="5" spans="1:17">
      <c r="A5" s="17" t="s">
        <v>22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7" ht="101.25" customHeight="1">
      <c r="A6" s="50" t="s">
        <v>23</v>
      </c>
      <c r="B6" s="50"/>
      <c r="C6" s="50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7">
      <c r="A8" s="18" t="s">
        <v>11</v>
      </c>
      <c r="B8" s="13" t="s">
        <v>104</v>
      </c>
      <c r="C8" s="13" t="s">
        <v>103</v>
      </c>
      <c r="D8" s="16"/>
      <c r="E8" s="16"/>
      <c r="F8" s="16"/>
      <c r="G8" s="16"/>
      <c r="H8" s="16"/>
      <c r="I8" s="16"/>
      <c r="J8" s="16"/>
      <c r="K8" s="16"/>
      <c r="L8" s="16"/>
    </row>
    <row r="9" spans="1:17">
      <c r="A9" s="19" t="s">
        <v>235</v>
      </c>
      <c r="B9" s="20" t="s">
        <v>105</v>
      </c>
      <c r="C9" s="20" t="s">
        <v>24</v>
      </c>
      <c r="D9" s="16"/>
      <c r="E9" s="16"/>
      <c r="F9" s="16"/>
      <c r="G9" s="16"/>
      <c r="H9" s="16"/>
      <c r="I9" s="16"/>
      <c r="J9" s="16"/>
      <c r="K9" s="16"/>
      <c r="L9" s="16"/>
    </row>
    <row r="10" spans="1:17">
      <c r="A10" s="19" t="s">
        <v>25</v>
      </c>
      <c r="B10" s="20" t="s">
        <v>106</v>
      </c>
      <c r="C10" s="20" t="s">
        <v>26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7">
      <c r="A11" s="19" t="s">
        <v>27</v>
      </c>
      <c r="B11" s="20" t="s">
        <v>107</v>
      </c>
      <c r="C11" s="20" t="s">
        <v>28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7">
      <c r="A12" s="19" t="s">
        <v>29</v>
      </c>
      <c r="B12" s="20" t="s">
        <v>108</v>
      </c>
      <c r="C12" s="20" t="s">
        <v>30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7">
      <c r="A13" s="21" t="s">
        <v>31</v>
      </c>
      <c r="B13" s="22" t="s">
        <v>109</v>
      </c>
      <c r="C13" s="20" t="s">
        <v>32</v>
      </c>
      <c r="D13" s="16"/>
      <c r="E13" s="16"/>
      <c r="F13" s="16"/>
      <c r="G13" s="16"/>
      <c r="H13" s="16"/>
      <c r="I13" s="16"/>
      <c r="J13" s="16"/>
      <c r="K13" s="16"/>
      <c r="L13" s="16"/>
    </row>
    <row r="14" spans="1:17">
      <c r="A14" s="19" t="s">
        <v>33</v>
      </c>
      <c r="B14" s="20" t="s">
        <v>110</v>
      </c>
      <c r="C14" s="20" t="s">
        <v>34</v>
      </c>
      <c r="F14" s="16"/>
      <c r="I14" s="16"/>
    </row>
    <row r="15" spans="1:17">
      <c r="A15" s="21" t="s">
        <v>35</v>
      </c>
      <c r="B15" s="22" t="s">
        <v>111</v>
      </c>
      <c r="C15" s="20" t="s">
        <v>36</v>
      </c>
      <c r="F15" s="16"/>
      <c r="I15" s="16"/>
    </row>
    <row r="16" spans="1:17">
      <c r="A16" s="21" t="s">
        <v>37</v>
      </c>
      <c r="B16" s="20" t="s">
        <v>112</v>
      </c>
      <c r="C16" s="20" t="s">
        <v>38</v>
      </c>
      <c r="F16" s="16"/>
      <c r="I16" s="16"/>
    </row>
    <row r="17" spans="1:9">
      <c r="A17" s="21" t="s">
        <v>39</v>
      </c>
      <c r="B17" s="20" t="s">
        <v>113</v>
      </c>
      <c r="C17" s="20" t="s">
        <v>40</v>
      </c>
      <c r="F17" s="16"/>
      <c r="I17" s="16"/>
    </row>
    <row r="18" spans="1:9">
      <c r="A18" s="19" t="s">
        <v>41</v>
      </c>
      <c r="B18" s="20" t="s">
        <v>114</v>
      </c>
      <c r="C18" s="20" t="s">
        <v>42</v>
      </c>
      <c r="F18" s="16"/>
      <c r="I18" s="16"/>
    </row>
    <row r="19" spans="1:9">
      <c r="A19" s="19" t="s">
        <v>43</v>
      </c>
      <c r="B19" s="20" t="s">
        <v>115</v>
      </c>
      <c r="C19" s="20" t="s">
        <v>44</v>
      </c>
      <c r="F19" s="16"/>
      <c r="I19" s="16"/>
    </row>
    <row r="20" spans="1:9">
      <c r="A20" s="19" t="s">
        <v>45</v>
      </c>
      <c r="B20" s="20" t="s">
        <v>116</v>
      </c>
      <c r="C20" s="20" t="s">
        <v>34</v>
      </c>
      <c r="F20" s="16"/>
      <c r="I20" s="16"/>
    </row>
    <row r="21" spans="1:9">
      <c r="A21" s="19" t="s">
        <v>46</v>
      </c>
      <c r="B21" s="20" t="s">
        <v>117</v>
      </c>
      <c r="C21" s="20" t="s">
        <v>47</v>
      </c>
      <c r="F21" s="16"/>
      <c r="I21" s="16"/>
    </row>
    <row r="22" spans="1:9">
      <c r="A22" s="21" t="s">
        <v>48</v>
      </c>
      <c r="B22" s="20" t="s">
        <v>118</v>
      </c>
      <c r="C22" s="20" t="s">
        <v>49</v>
      </c>
      <c r="F22" s="16"/>
      <c r="I22" s="16"/>
    </row>
    <row r="23" spans="1:9">
      <c r="A23" s="19" t="s">
        <v>50</v>
      </c>
      <c r="B23" s="20" t="s">
        <v>119</v>
      </c>
      <c r="C23" s="20" t="s">
        <v>44</v>
      </c>
      <c r="F23" s="16"/>
      <c r="I23" s="16"/>
    </row>
    <row r="24" spans="1:9">
      <c r="A24" s="19" t="s">
        <v>51</v>
      </c>
      <c r="B24" s="20" t="s">
        <v>120</v>
      </c>
      <c r="C24" s="20" t="s">
        <v>52</v>
      </c>
      <c r="F24" s="16"/>
      <c r="I24" s="16"/>
    </row>
    <row r="25" spans="1:9">
      <c r="A25" s="21" t="s">
        <v>53</v>
      </c>
      <c r="B25" s="22" t="s">
        <v>121</v>
      </c>
      <c r="C25" s="20" t="s">
        <v>54</v>
      </c>
      <c r="F25" s="16"/>
      <c r="I25" s="16"/>
    </row>
    <row r="26" spans="1:9">
      <c r="A26" s="19" t="s">
        <v>55</v>
      </c>
      <c r="B26" s="20" t="s">
        <v>122</v>
      </c>
      <c r="C26" s="20" t="s">
        <v>44</v>
      </c>
      <c r="F26" s="16"/>
      <c r="I26" s="16"/>
    </row>
    <row r="27" spans="1:9">
      <c r="A27" s="19" t="s">
        <v>56</v>
      </c>
      <c r="B27" s="20" t="s">
        <v>123</v>
      </c>
      <c r="C27" s="20" t="s">
        <v>38</v>
      </c>
      <c r="F27" s="16"/>
      <c r="I27" s="16"/>
    </row>
    <row r="28" spans="1:9">
      <c r="A28" s="19" t="s">
        <v>236</v>
      </c>
      <c r="B28" s="20" t="s">
        <v>124</v>
      </c>
      <c r="C28" s="20" t="s">
        <v>57</v>
      </c>
      <c r="F28" s="16"/>
      <c r="I28" s="16"/>
    </row>
    <row r="29" spans="1:9">
      <c r="A29" s="21" t="s">
        <v>58</v>
      </c>
      <c r="B29" s="22" t="s">
        <v>125</v>
      </c>
      <c r="C29" s="22" t="s">
        <v>42</v>
      </c>
      <c r="F29" s="16"/>
      <c r="I29" s="16"/>
    </row>
    <row r="30" spans="1:9">
      <c r="A30" s="19" t="s">
        <v>59</v>
      </c>
      <c r="B30" s="20" t="s">
        <v>126</v>
      </c>
      <c r="C30" s="20" t="s">
        <v>36</v>
      </c>
      <c r="F30" s="16"/>
      <c r="I30" s="16"/>
    </row>
    <row r="31" spans="1:9">
      <c r="A31" s="21" t="s">
        <v>237</v>
      </c>
      <c r="B31" s="20" t="s">
        <v>127</v>
      </c>
      <c r="C31" s="20" t="s">
        <v>34</v>
      </c>
      <c r="F31" s="16"/>
      <c r="I31" s="16"/>
    </row>
    <row r="32" spans="1:9">
      <c r="A32" s="21" t="s">
        <v>18</v>
      </c>
      <c r="B32" s="22" t="s">
        <v>128</v>
      </c>
      <c r="C32" s="22" t="s">
        <v>57</v>
      </c>
      <c r="F32" s="16"/>
      <c r="I32" s="16"/>
    </row>
    <row r="33" spans="1:9">
      <c r="A33" s="19" t="s">
        <v>60</v>
      </c>
      <c r="B33" s="20" t="s">
        <v>129</v>
      </c>
      <c r="C33" s="20" t="s">
        <v>61</v>
      </c>
      <c r="F33" s="16"/>
      <c r="I33" s="16"/>
    </row>
    <row r="34" spans="1:9">
      <c r="A34" s="21" t="s">
        <v>62</v>
      </c>
      <c r="B34" s="20" t="s">
        <v>130</v>
      </c>
      <c r="C34" s="20" t="s">
        <v>34</v>
      </c>
      <c r="F34" s="16"/>
      <c r="I34" s="16"/>
    </row>
    <row r="35" spans="1:9">
      <c r="A35" s="19" t="s">
        <v>238</v>
      </c>
      <c r="B35" s="20" t="s">
        <v>131</v>
      </c>
      <c r="C35" s="20" t="s">
        <v>63</v>
      </c>
      <c r="F35" s="16"/>
      <c r="I35" s="16"/>
    </row>
    <row r="36" spans="1:9">
      <c r="A36" s="19" t="s">
        <v>64</v>
      </c>
      <c r="B36" s="20" t="s">
        <v>132</v>
      </c>
      <c r="C36" s="20" t="s">
        <v>61</v>
      </c>
      <c r="F36" s="16"/>
      <c r="I36" s="16"/>
    </row>
    <row r="37" spans="1:9">
      <c r="A37" s="19" t="s">
        <v>239</v>
      </c>
      <c r="B37" s="20" t="s">
        <v>133</v>
      </c>
      <c r="C37" s="20" t="s">
        <v>36</v>
      </c>
      <c r="F37" s="16"/>
      <c r="I37" s="16"/>
    </row>
    <row r="38" spans="1:9">
      <c r="A38" s="19" t="s">
        <v>65</v>
      </c>
      <c r="B38" s="20" t="s">
        <v>134</v>
      </c>
      <c r="C38" s="20" t="s">
        <v>47</v>
      </c>
      <c r="F38" s="16"/>
      <c r="I38" s="16"/>
    </row>
    <row r="39" spans="1:9">
      <c r="A39" s="19" t="s">
        <v>66</v>
      </c>
      <c r="B39" s="20" t="s">
        <v>135</v>
      </c>
      <c r="C39" s="20" t="s">
        <v>49</v>
      </c>
      <c r="F39" s="16"/>
      <c r="I39" s="16"/>
    </row>
    <row r="40" spans="1:9">
      <c r="A40" s="19" t="s">
        <v>14</v>
      </c>
      <c r="B40" s="20" t="s">
        <v>136</v>
      </c>
      <c r="C40" s="20" t="s">
        <v>28</v>
      </c>
      <c r="F40" s="16"/>
      <c r="I40" s="16"/>
    </row>
    <row r="41" spans="1:9">
      <c r="A41" s="19" t="s">
        <v>67</v>
      </c>
      <c r="B41" s="20" t="s">
        <v>137</v>
      </c>
      <c r="C41" s="20" t="s">
        <v>68</v>
      </c>
      <c r="F41" s="16"/>
      <c r="I41" s="16"/>
    </row>
    <row r="42" spans="1:9">
      <c r="A42" s="19" t="s">
        <v>69</v>
      </c>
      <c r="B42" s="20" t="s">
        <v>138</v>
      </c>
      <c r="C42" s="20" t="s">
        <v>70</v>
      </c>
      <c r="F42" s="16"/>
      <c r="I42" s="16"/>
    </row>
    <row r="43" spans="1:9">
      <c r="A43" s="19" t="s">
        <v>71</v>
      </c>
      <c r="B43" s="20" t="s">
        <v>139</v>
      </c>
      <c r="C43" s="20" t="s">
        <v>34</v>
      </c>
      <c r="F43" s="16"/>
      <c r="I43" s="16"/>
    </row>
    <row r="44" spans="1:9">
      <c r="A44" s="21" t="s">
        <v>72</v>
      </c>
      <c r="B44" s="20" t="s">
        <v>140</v>
      </c>
      <c r="C44" s="20" t="s">
        <v>30</v>
      </c>
      <c r="F44" s="16"/>
      <c r="I44" s="16"/>
    </row>
    <row r="45" spans="1:9">
      <c r="A45" s="21" t="s">
        <v>73</v>
      </c>
      <c r="B45" s="20" t="s">
        <v>141</v>
      </c>
      <c r="C45" s="20" t="s">
        <v>30</v>
      </c>
      <c r="F45" s="16"/>
      <c r="I45" s="16"/>
    </row>
    <row r="46" spans="1:9">
      <c r="A46" s="21" t="s">
        <v>74</v>
      </c>
      <c r="B46" s="20" t="s">
        <v>142</v>
      </c>
      <c r="C46" s="20" t="s">
        <v>75</v>
      </c>
      <c r="F46" s="16"/>
      <c r="I46" s="16"/>
    </row>
    <row r="47" spans="1:9">
      <c r="A47" s="19" t="s">
        <v>240</v>
      </c>
      <c r="B47" s="20" t="s">
        <v>143</v>
      </c>
      <c r="C47" s="20" t="s">
        <v>76</v>
      </c>
      <c r="F47" s="16"/>
      <c r="I47" s="16"/>
    </row>
    <row r="48" spans="1:9">
      <c r="A48" s="19" t="s">
        <v>77</v>
      </c>
      <c r="B48" s="20" t="s">
        <v>144</v>
      </c>
      <c r="C48" s="20" t="s">
        <v>44</v>
      </c>
      <c r="F48" s="16"/>
      <c r="I48" s="16"/>
    </row>
    <row r="49" spans="1:9">
      <c r="A49" s="21" t="s">
        <v>78</v>
      </c>
      <c r="B49" s="22" t="s">
        <v>145</v>
      </c>
      <c r="C49" s="22" t="s">
        <v>79</v>
      </c>
      <c r="F49" s="16"/>
      <c r="I49" s="16"/>
    </row>
    <row r="50" spans="1:9">
      <c r="A50" s="19" t="s">
        <v>80</v>
      </c>
      <c r="B50" s="20" t="s">
        <v>146</v>
      </c>
      <c r="C50" s="20" t="s">
        <v>34</v>
      </c>
      <c r="F50" s="16"/>
      <c r="I50" s="16"/>
    </row>
    <row r="51" spans="1:9">
      <c r="A51" s="19" t="s">
        <v>81</v>
      </c>
      <c r="B51" s="20" t="s">
        <v>147</v>
      </c>
      <c r="C51" s="20" t="s">
        <v>44</v>
      </c>
      <c r="F51" s="16"/>
      <c r="I51" s="16"/>
    </row>
    <row r="52" spans="1:9">
      <c r="A52" s="21" t="s">
        <v>82</v>
      </c>
      <c r="B52" s="22" t="s">
        <v>148</v>
      </c>
      <c r="C52" s="22" t="s">
        <v>83</v>
      </c>
      <c r="F52" s="16"/>
      <c r="I52" s="16"/>
    </row>
    <row r="53" spans="1:9">
      <c r="A53" s="19" t="s">
        <v>84</v>
      </c>
      <c r="B53" s="20" t="s">
        <v>149</v>
      </c>
      <c r="C53" s="20" t="s">
        <v>26</v>
      </c>
      <c r="F53" s="16"/>
      <c r="I53" s="16"/>
    </row>
    <row r="54" spans="1:9">
      <c r="A54" s="21" t="s">
        <v>85</v>
      </c>
      <c r="B54" s="22" t="s">
        <v>150</v>
      </c>
      <c r="C54" s="20" t="s">
        <v>86</v>
      </c>
      <c r="F54" s="16"/>
      <c r="I54" s="16"/>
    </row>
    <row r="55" spans="1:9">
      <c r="A55" s="21" t="s">
        <v>87</v>
      </c>
      <c r="B55" s="22" t="s">
        <v>151</v>
      </c>
      <c r="C55" s="22" t="s">
        <v>52</v>
      </c>
      <c r="F55" s="16"/>
      <c r="I55" s="16"/>
    </row>
    <row r="56" spans="1:9">
      <c r="A56" s="19" t="s">
        <v>88</v>
      </c>
      <c r="B56" s="20" t="s">
        <v>152</v>
      </c>
      <c r="C56" s="20" t="s">
        <v>68</v>
      </c>
      <c r="F56" s="16"/>
      <c r="I56" s="16"/>
    </row>
    <row r="57" spans="1:9">
      <c r="A57" s="19" t="s">
        <v>89</v>
      </c>
      <c r="B57" s="20" t="s">
        <v>153</v>
      </c>
      <c r="C57" s="20" t="s">
        <v>90</v>
      </c>
      <c r="F57" s="16"/>
      <c r="I57" s="16"/>
    </row>
    <row r="58" spans="1:9">
      <c r="A58" s="21" t="s">
        <v>91</v>
      </c>
      <c r="B58" s="20" t="s">
        <v>154</v>
      </c>
      <c r="C58" s="20" t="s">
        <v>92</v>
      </c>
      <c r="F58" s="16"/>
      <c r="I58" s="16"/>
    </row>
    <row r="59" spans="1:9">
      <c r="A59" s="21" t="s">
        <v>93</v>
      </c>
      <c r="B59" s="20" t="s">
        <v>155</v>
      </c>
      <c r="C59" s="22" t="s">
        <v>94</v>
      </c>
      <c r="F59" s="16"/>
      <c r="I59" s="16"/>
    </row>
    <row r="60" spans="1:9">
      <c r="A60" s="21" t="s">
        <v>20</v>
      </c>
      <c r="B60" s="20" t="s">
        <v>160</v>
      </c>
      <c r="C60" s="22" t="s">
        <v>95</v>
      </c>
      <c r="F60" s="16"/>
      <c r="I60" s="16"/>
    </row>
    <row r="61" spans="1:9">
      <c r="A61" s="21" t="s">
        <v>96</v>
      </c>
      <c r="B61" s="20" t="s">
        <v>156</v>
      </c>
      <c r="C61" s="22" t="s">
        <v>97</v>
      </c>
      <c r="F61" s="16"/>
      <c r="I61" s="16"/>
    </row>
    <row r="62" spans="1:9">
      <c r="A62" s="21" t="s">
        <v>98</v>
      </c>
      <c r="B62" s="20" t="s">
        <v>157</v>
      </c>
      <c r="C62" s="22" t="s">
        <v>99</v>
      </c>
      <c r="F62" s="16"/>
      <c r="I62" s="16"/>
    </row>
    <row r="63" spans="1:9">
      <c r="A63" s="21" t="s">
        <v>100</v>
      </c>
      <c r="B63" s="20" t="s">
        <v>158</v>
      </c>
      <c r="C63" s="22" t="s">
        <v>101</v>
      </c>
      <c r="F63" s="16"/>
      <c r="I63" s="16"/>
    </row>
    <row r="64" spans="1:9">
      <c r="A64" s="21" t="s">
        <v>102</v>
      </c>
      <c r="B64" s="20" t="s">
        <v>159</v>
      </c>
      <c r="C64" s="22" t="s">
        <v>101</v>
      </c>
      <c r="F64" s="16"/>
      <c r="I64" s="16"/>
    </row>
    <row r="65" spans="1:9">
      <c r="A65" s="42" t="s">
        <v>241</v>
      </c>
      <c r="B65" s="20" t="s">
        <v>247</v>
      </c>
      <c r="C65" s="20" t="s">
        <v>248</v>
      </c>
      <c r="I65" s="16"/>
    </row>
    <row r="66" spans="1:9">
      <c r="A66" s="42" t="s">
        <v>242</v>
      </c>
      <c r="B66" s="20" t="s">
        <v>249</v>
      </c>
      <c r="C66" s="20" t="s">
        <v>248</v>
      </c>
      <c r="I66" s="16"/>
    </row>
    <row r="67" spans="1:9">
      <c r="A67" s="42" t="s">
        <v>243</v>
      </c>
      <c r="B67" s="20" t="s">
        <v>250</v>
      </c>
      <c r="C67" s="20" t="s">
        <v>248</v>
      </c>
      <c r="I67" s="16"/>
    </row>
    <row r="68" spans="1:9">
      <c r="A68" s="42" t="s">
        <v>244</v>
      </c>
      <c r="B68" s="20" t="s">
        <v>251</v>
      </c>
      <c r="C68" s="20" t="s">
        <v>252</v>
      </c>
      <c r="I68" s="16"/>
    </row>
    <row r="69" spans="1:9">
      <c r="A69" s="42" t="s">
        <v>245</v>
      </c>
      <c r="B69" s="20" t="s">
        <v>253</v>
      </c>
      <c r="C69" s="20" t="s">
        <v>254</v>
      </c>
      <c r="I69" s="16"/>
    </row>
    <row r="70" spans="1:9">
      <c r="A70" s="42" t="s">
        <v>246</v>
      </c>
      <c r="B70" s="20" t="s">
        <v>255</v>
      </c>
      <c r="C70" s="20" t="s">
        <v>256</v>
      </c>
      <c r="I70" s="16"/>
    </row>
  </sheetData>
  <mergeCells count="1">
    <mergeCell ref="A6:C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tabSelected="1" zoomScaleNormal="100" workbookViewId="0">
      <selection activeCell="A21" sqref="A21:G21"/>
    </sheetView>
  </sheetViews>
  <sheetFormatPr defaultRowHeight="15"/>
  <cols>
    <col min="1" max="1" width="31" style="1" customWidth="1"/>
    <col min="2" max="3" width="24.7109375" style="1" customWidth="1"/>
    <col min="4" max="4" width="28.28515625" style="1" customWidth="1"/>
    <col min="5" max="6" width="24.7109375" style="1" customWidth="1"/>
    <col min="7" max="7" width="14.7109375" style="1" customWidth="1"/>
    <col min="8" max="16384" width="9.140625" style="1"/>
  </cols>
  <sheetData>
    <row r="1" spans="1:16" ht="18.75">
      <c r="A1" s="2" t="s">
        <v>0</v>
      </c>
    </row>
    <row r="2" spans="1:16">
      <c r="A2" s="4" t="s">
        <v>1</v>
      </c>
      <c r="I2" s="3"/>
      <c r="J2" s="3"/>
    </row>
    <row r="3" spans="1:16">
      <c r="A3" s="3"/>
      <c r="G3" s="5"/>
      <c r="H3" s="4"/>
      <c r="I3" s="3"/>
      <c r="J3" s="3"/>
    </row>
    <row r="4" spans="1:16">
      <c r="A4" s="14"/>
      <c r="G4" s="14"/>
      <c r="H4" s="15"/>
      <c r="I4" s="14"/>
      <c r="J4" s="14"/>
    </row>
    <row r="5" spans="1:16">
      <c r="A5" s="17" t="s">
        <v>161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7" t="s">
        <v>259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s="26" customFormat="1" ht="38.25">
      <c r="A8" s="23" t="s">
        <v>162</v>
      </c>
      <c r="B8" s="24" t="s">
        <v>163</v>
      </c>
      <c r="C8" s="24" t="s">
        <v>165</v>
      </c>
      <c r="D8" s="24" t="s">
        <v>166</v>
      </c>
      <c r="E8" s="24" t="s">
        <v>168</v>
      </c>
      <c r="F8" s="1"/>
      <c r="H8" s="25"/>
      <c r="I8" s="25"/>
      <c r="J8" s="25"/>
      <c r="K8" s="25"/>
      <c r="L8" s="25"/>
      <c r="M8" s="25"/>
      <c r="N8" s="25"/>
      <c r="O8" s="25"/>
      <c r="P8" s="25"/>
    </row>
    <row r="9" spans="1:16" s="26" customFormat="1">
      <c r="A9" s="27" t="s">
        <v>167</v>
      </c>
      <c r="B9" s="29">
        <v>12648985.93</v>
      </c>
      <c r="C9" s="29">
        <v>91792.51</v>
      </c>
      <c r="D9" s="29">
        <v>10643738.68</v>
      </c>
      <c r="E9" s="29">
        <f>SUM(B9:D9)</f>
        <v>23384517.119999997</v>
      </c>
      <c r="F9" s="31"/>
      <c r="H9" s="25"/>
      <c r="I9" s="25"/>
      <c r="J9" s="25"/>
      <c r="K9" s="25"/>
      <c r="L9" s="25"/>
      <c r="M9" s="25"/>
      <c r="N9" s="25"/>
      <c r="O9" s="25"/>
      <c r="P9" s="25"/>
    </row>
    <row r="10" spans="1:16">
      <c r="A10" s="28" t="s">
        <v>164</v>
      </c>
      <c r="B10" s="30">
        <v>0</v>
      </c>
      <c r="C10" s="30">
        <v>0</v>
      </c>
      <c r="D10" s="30">
        <v>0</v>
      </c>
      <c r="E10" s="30">
        <f>SUM(B10:D10)</f>
        <v>0</v>
      </c>
      <c r="F10" s="32"/>
      <c r="H10" s="16"/>
      <c r="I10" s="16"/>
      <c r="J10" s="16"/>
      <c r="K10" s="16"/>
      <c r="L10" s="16"/>
      <c r="M10" s="16"/>
      <c r="N10" s="16"/>
      <c r="O10" s="16"/>
      <c r="P10" s="16"/>
    </row>
    <row r="13" spans="1:16">
      <c r="A13" s="17" t="s">
        <v>174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26" customFormat="1">
      <c r="A15" s="23" t="s">
        <v>162</v>
      </c>
      <c r="B15" s="24" t="s">
        <v>169</v>
      </c>
      <c r="C15" s="24" t="s">
        <v>170</v>
      </c>
      <c r="D15" s="24" t="s">
        <v>171</v>
      </c>
      <c r="E15" s="24" t="s">
        <v>172</v>
      </c>
      <c r="F15" s="24" t="s">
        <v>173</v>
      </c>
      <c r="G15" s="24" t="s">
        <v>168</v>
      </c>
      <c r="H15" s="25"/>
      <c r="I15" s="25"/>
      <c r="J15" s="25"/>
      <c r="K15" s="25"/>
      <c r="L15" s="25"/>
      <c r="M15" s="25"/>
      <c r="N15" s="25"/>
      <c r="O15" s="25"/>
      <c r="P15" s="25"/>
    </row>
    <row r="16" spans="1:16" s="26" customFormat="1">
      <c r="A16" s="27" t="s">
        <v>167</v>
      </c>
      <c r="B16" s="29">
        <v>8153309.3500000006</v>
      </c>
      <c r="C16" s="29">
        <v>1265512.72</v>
      </c>
      <c r="D16" s="29">
        <v>5534184.8399999999</v>
      </c>
      <c r="E16" s="29">
        <v>16247.43</v>
      </c>
      <c r="F16" s="29">
        <v>995977.62000000011</v>
      </c>
      <c r="G16" s="29">
        <f>SUM(B16:F16)</f>
        <v>15965231.960000001</v>
      </c>
      <c r="H16" s="25"/>
      <c r="I16" s="25"/>
      <c r="J16" s="25"/>
      <c r="K16" s="25"/>
      <c r="L16" s="25"/>
      <c r="M16" s="25"/>
      <c r="N16" s="25"/>
      <c r="O16" s="25"/>
      <c r="P16" s="25"/>
    </row>
    <row r="17" spans="1:16">
      <c r="A17" s="28" t="s">
        <v>164</v>
      </c>
      <c r="B17" s="45">
        <v>459781.62</v>
      </c>
      <c r="C17" s="45">
        <v>0</v>
      </c>
      <c r="D17" s="45">
        <v>15434.16</v>
      </c>
      <c r="E17" s="45">
        <v>0</v>
      </c>
      <c r="F17" s="45">
        <v>353360.19</v>
      </c>
      <c r="G17" s="45">
        <f>SUM(B17:F17)</f>
        <v>828575.97</v>
      </c>
      <c r="H17" s="16"/>
      <c r="I17" s="16"/>
      <c r="J17" s="16"/>
      <c r="K17" s="16"/>
      <c r="L17" s="16"/>
      <c r="M17" s="16"/>
      <c r="N17" s="16"/>
      <c r="O17" s="16"/>
      <c r="P17" s="16"/>
    </row>
    <row r="18" spans="1:16">
      <c r="B18" s="44"/>
      <c r="D18" s="44"/>
      <c r="F18" s="44"/>
    </row>
    <row r="20" spans="1:16">
      <c r="A20" s="17" t="s">
        <v>175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33.75" customHeight="1">
      <c r="A21" s="51" t="s">
        <v>260</v>
      </c>
      <c r="B21" s="52"/>
      <c r="C21" s="52"/>
      <c r="D21" s="52"/>
      <c r="E21" s="52"/>
      <c r="F21" s="52"/>
      <c r="G21" s="52"/>
    </row>
    <row r="23" spans="1:16">
      <c r="A23" s="18" t="s">
        <v>176</v>
      </c>
      <c r="B23" s="13" t="s">
        <v>177</v>
      </c>
    </row>
    <row r="24" spans="1:16">
      <c r="A24" s="7" t="s">
        <v>27</v>
      </c>
      <c r="B24" s="30">
        <v>-49700.32</v>
      </c>
      <c r="D24" s="53" t="s">
        <v>181</v>
      </c>
      <c r="E24" s="54"/>
    </row>
    <row r="25" spans="1:16">
      <c r="D25" s="7" t="s">
        <v>179</v>
      </c>
      <c r="E25" s="30">
        <f>-(B24+B27)</f>
        <v>71442.86</v>
      </c>
      <c r="F25" s="1" t="s">
        <v>182</v>
      </c>
    </row>
    <row r="26" spans="1:16" ht="15.75" customHeight="1">
      <c r="A26" s="18" t="s">
        <v>176</v>
      </c>
      <c r="B26" s="13" t="s">
        <v>178</v>
      </c>
      <c r="D26" s="7" t="s">
        <v>180</v>
      </c>
      <c r="E26" s="33">
        <v>5856027.5300000003</v>
      </c>
    </row>
    <row r="27" spans="1:16">
      <c r="A27" s="7" t="s">
        <v>27</v>
      </c>
      <c r="B27" s="30">
        <v>-21742.54</v>
      </c>
      <c r="E27" s="46"/>
    </row>
    <row r="30" spans="1:16">
      <c r="A30" s="17" t="s">
        <v>183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33.75" customHeight="1">
      <c r="A31" s="59" t="s">
        <v>261</v>
      </c>
      <c r="B31" s="60"/>
      <c r="C31" s="60"/>
      <c r="D31" s="60"/>
      <c r="E31" s="60"/>
      <c r="F31" s="60"/>
      <c r="G31" s="60"/>
    </row>
    <row r="33" spans="1:6">
      <c r="A33" s="18" t="s">
        <v>176</v>
      </c>
      <c r="B33" s="13" t="s">
        <v>177</v>
      </c>
    </row>
    <row r="34" spans="1:6">
      <c r="A34" s="7" t="s">
        <v>184</v>
      </c>
      <c r="B34" s="30">
        <v>0</v>
      </c>
      <c r="D34" s="53" t="s">
        <v>181</v>
      </c>
      <c r="E34" s="54"/>
    </row>
    <row r="35" spans="1:6">
      <c r="D35" s="7" t="s">
        <v>179</v>
      </c>
      <c r="E35" s="30">
        <f>-(B34+B37)</f>
        <v>17314.310000000001</v>
      </c>
      <c r="F35" s="1" t="s">
        <v>182</v>
      </c>
    </row>
    <row r="36" spans="1:6" ht="15.75" customHeight="1">
      <c r="A36" s="18" t="s">
        <v>176</v>
      </c>
      <c r="B36" s="13" t="s">
        <v>178</v>
      </c>
      <c r="D36" s="7" t="s">
        <v>180</v>
      </c>
      <c r="E36" s="47">
        <v>598518.39</v>
      </c>
    </row>
    <row r="37" spans="1:6">
      <c r="A37" s="7" t="s">
        <v>27</v>
      </c>
      <c r="B37" s="30">
        <v>-17314.310000000001</v>
      </c>
      <c r="E37" s="46"/>
    </row>
  </sheetData>
  <mergeCells count="4">
    <mergeCell ref="A21:G21"/>
    <mergeCell ref="D24:E24"/>
    <mergeCell ref="A31:G31"/>
    <mergeCell ref="D34:E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61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186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102" customHeight="1">
      <c r="A6" s="55" t="s">
        <v>187</v>
      </c>
      <c r="B6" s="55"/>
      <c r="C6" s="55"/>
      <c r="D6" s="55"/>
      <c r="E6" s="55"/>
      <c r="F6" s="48"/>
      <c r="G6" s="48"/>
      <c r="H6" s="48"/>
      <c r="I6" s="48"/>
      <c r="J6" s="48"/>
      <c r="K6" s="48"/>
      <c r="L6" s="48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188</v>
      </c>
      <c r="B8" s="38"/>
      <c r="C8" s="16"/>
      <c r="D8" s="16"/>
      <c r="E8" s="16"/>
      <c r="H8" s="16"/>
      <c r="I8" s="16"/>
      <c r="J8" s="16"/>
      <c r="K8" s="16"/>
    </row>
    <row r="9" spans="1:14">
      <c r="A9" s="34"/>
      <c r="B9" s="24" t="s">
        <v>201</v>
      </c>
    </row>
    <row r="10" spans="1:14">
      <c r="A10" s="36" t="s">
        <v>262</v>
      </c>
      <c r="B10" s="30">
        <v>1394.6</v>
      </c>
    </row>
    <row r="11" spans="1:14">
      <c r="A11" s="36" t="s">
        <v>202</v>
      </c>
      <c r="B11" s="30">
        <v>-1394.6</v>
      </c>
    </row>
    <row r="12" spans="1:14">
      <c r="A12" s="37"/>
      <c r="B12" s="32"/>
    </row>
    <row r="14" spans="1:14">
      <c r="A14" s="17" t="s">
        <v>189</v>
      </c>
      <c r="B14" s="38">
        <f>SUM(B16:B30)</f>
        <v>-66179.59</v>
      </c>
    </row>
    <row r="15" spans="1:14">
      <c r="A15" s="34" t="s">
        <v>11</v>
      </c>
      <c r="B15" s="24" t="s">
        <v>199</v>
      </c>
    </row>
    <row r="16" spans="1:14">
      <c r="A16" s="36" t="s">
        <v>190</v>
      </c>
      <c r="B16" s="30">
        <v>-5688.22</v>
      </c>
    </row>
    <row r="17" spans="1:2">
      <c r="A17" s="36" t="s">
        <v>191</v>
      </c>
      <c r="B17" s="30">
        <v>-5688.22</v>
      </c>
    </row>
    <row r="18" spans="1:2">
      <c r="A18" s="36" t="s">
        <v>192</v>
      </c>
      <c r="B18" s="30">
        <v>-5688.22</v>
      </c>
    </row>
    <row r="19" spans="1:2">
      <c r="A19" s="36" t="s">
        <v>193</v>
      </c>
      <c r="B19" s="30">
        <v>-5688.22</v>
      </c>
    </row>
    <row r="20" spans="1:2">
      <c r="A20" s="36" t="s">
        <v>194</v>
      </c>
      <c r="B20" s="30">
        <v>-5688.22</v>
      </c>
    </row>
    <row r="21" spans="1:2">
      <c r="A21" s="36" t="s">
        <v>195</v>
      </c>
      <c r="B21" s="30">
        <v>-5688.22</v>
      </c>
    </row>
    <row r="22" spans="1:2">
      <c r="A22" s="36" t="s">
        <v>196</v>
      </c>
      <c r="B22" s="30">
        <v>-5688.22</v>
      </c>
    </row>
    <row r="23" spans="1:2">
      <c r="A23" s="36" t="s">
        <v>197</v>
      </c>
      <c r="B23" s="30">
        <v>-5688.22</v>
      </c>
    </row>
    <row r="24" spans="1:2">
      <c r="A24" s="36" t="s">
        <v>198</v>
      </c>
      <c r="B24" s="30">
        <v>-2218.5</v>
      </c>
    </row>
    <row r="25" spans="1:2">
      <c r="A25" s="34"/>
      <c r="B25" s="24" t="s">
        <v>200</v>
      </c>
    </row>
    <row r="26" spans="1:2">
      <c r="A26" s="36" t="s">
        <v>198</v>
      </c>
      <c r="B26" s="30">
        <v>-16362.39</v>
      </c>
    </row>
    <row r="27" spans="1:2">
      <c r="A27" s="34"/>
      <c r="B27" s="24" t="s">
        <v>201</v>
      </c>
    </row>
    <row r="28" spans="1:2">
      <c r="A28" s="36" t="s">
        <v>198</v>
      </c>
      <c r="B28" s="30">
        <v>-2091.91</v>
      </c>
    </row>
    <row r="29" spans="1:2">
      <c r="A29" s="34"/>
      <c r="B29" s="24" t="s">
        <v>203</v>
      </c>
    </row>
    <row r="30" spans="1:2">
      <c r="A30" s="28" t="s">
        <v>204</v>
      </c>
      <c r="B30" s="30">
        <v>-1.03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61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207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64.5" customHeight="1">
      <c r="A6" s="55" t="s">
        <v>208</v>
      </c>
      <c r="B6" s="55"/>
      <c r="C6" s="55"/>
      <c r="D6" s="55"/>
      <c r="E6" s="55"/>
      <c r="F6" s="48"/>
      <c r="G6" s="48"/>
      <c r="H6" s="48"/>
      <c r="I6" s="48"/>
      <c r="J6" s="48"/>
      <c r="K6" s="48"/>
      <c r="L6" s="48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188</v>
      </c>
      <c r="B8" s="38"/>
      <c r="C8" s="16"/>
      <c r="D8" s="16"/>
      <c r="E8" s="16"/>
      <c r="H8" s="16"/>
      <c r="I8" s="16"/>
      <c r="J8" s="16"/>
      <c r="K8" s="16"/>
    </row>
    <row r="9" spans="1:14">
      <c r="A9" s="34" t="s">
        <v>209</v>
      </c>
      <c r="B9" s="24" t="s">
        <v>168</v>
      </c>
    </row>
    <row r="10" spans="1:14">
      <c r="A10" s="36" t="s">
        <v>210</v>
      </c>
      <c r="B10" s="30">
        <v>-42017.43</v>
      </c>
    </row>
    <row r="11" spans="1:14">
      <c r="A11" s="37"/>
      <c r="B11" s="32"/>
    </row>
    <row r="13" spans="1:14">
      <c r="A13" s="17"/>
      <c r="B13" s="38"/>
    </row>
    <row r="14" spans="1:14" ht="25.5">
      <c r="A14" s="34" t="s">
        <v>209</v>
      </c>
      <c r="B14" s="24" t="s">
        <v>211</v>
      </c>
    </row>
    <row r="15" spans="1:14">
      <c r="A15" s="36" t="s">
        <v>210</v>
      </c>
      <c r="B15" s="30">
        <v>-382893.08</v>
      </c>
    </row>
    <row r="16" spans="1:14">
      <c r="B16" s="46"/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7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61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33" customHeight="1">
      <c r="A6" s="56" t="s">
        <v>217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188</v>
      </c>
      <c r="B8" s="38"/>
      <c r="C8" s="16"/>
      <c r="D8" s="16"/>
      <c r="E8" s="16"/>
      <c r="H8" s="16"/>
      <c r="I8" s="16"/>
      <c r="J8" s="16"/>
      <c r="K8" s="16"/>
    </row>
    <row r="9" spans="1:14">
      <c r="A9" s="34" t="s">
        <v>209</v>
      </c>
      <c r="B9" s="24" t="s">
        <v>168</v>
      </c>
    </row>
    <row r="10" spans="1:14">
      <c r="A10" s="39" t="s">
        <v>218</v>
      </c>
      <c r="B10" s="40">
        <v>8087.53</v>
      </c>
    </row>
    <row r="11" spans="1:14">
      <c r="A11" s="39" t="s">
        <v>190</v>
      </c>
      <c r="B11" s="40">
        <v>-2532.3105954763746</v>
      </c>
    </row>
    <row r="12" spans="1:14">
      <c r="A12" s="39" t="s">
        <v>191</v>
      </c>
      <c r="B12" s="40">
        <v>-2532.3105954763751</v>
      </c>
    </row>
    <row r="13" spans="1:14">
      <c r="A13" s="39" t="s">
        <v>192</v>
      </c>
      <c r="B13" s="40">
        <v>-2532.3105954763751</v>
      </c>
    </row>
    <row r="14" spans="1:14">
      <c r="A14" s="39" t="s">
        <v>225</v>
      </c>
      <c r="B14" s="40">
        <v>-490.60218389729698</v>
      </c>
      <c r="D14" s="46"/>
    </row>
    <row r="15" spans="1:14">
      <c r="A15" s="37"/>
      <c r="B15" s="32"/>
    </row>
    <row r="17" spans="1:2">
      <c r="A17" s="17" t="s">
        <v>189</v>
      </c>
      <c r="B17" s="38"/>
    </row>
    <row r="18" spans="1:2">
      <c r="A18" s="34" t="s">
        <v>209</v>
      </c>
      <c r="B18" s="24" t="s">
        <v>168</v>
      </c>
    </row>
    <row r="19" spans="1:2">
      <c r="A19" s="39" t="s">
        <v>218</v>
      </c>
      <c r="B19" s="40">
        <v>25211.65</v>
      </c>
    </row>
    <row r="20" spans="1:2">
      <c r="A20" s="39" t="s">
        <v>219</v>
      </c>
      <c r="B20" s="40">
        <v>-2964.4240219237936</v>
      </c>
    </row>
    <row r="21" spans="1:2">
      <c r="A21" s="39" t="s">
        <v>220</v>
      </c>
      <c r="B21" s="40">
        <v>-5484.0272206263289</v>
      </c>
    </row>
    <row r="22" spans="1:2">
      <c r="A22" s="39" t="s">
        <v>221</v>
      </c>
      <c r="B22" s="40">
        <v>-2487.5640219237939</v>
      </c>
    </row>
    <row r="23" spans="1:2">
      <c r="A23" s="39" t="s">
        <v>222</v>
      </c>
      <c r="B23" s="40">
        <v>-5484.0272206263289</v>
      </c>
    </row>
    <row r="24" spans="1:2">
      <c r="A24" s="39" t="s">
        <v>223</v>
      </c>
      <c r="B24" s="40">
        <v>-2487.5640219237939</v>
      </c>
    </row>
    <row r="25" spans="1:2">
      <c r="A25" s="39" t="s">
        <v>224</v>
      </c>
      <c r="B25" s="40">
        <v>-2532.3078161027033</v>
      </c>
    </row>
    <row r="26" spans="1:2">
      <c r="A26" s="39" t="s">
        <v>225</v>
      </c>
      <c r="B26" s="40">
        <v>-2532.3078161027033</v>
      </c>
    </row>
    <row r="27" spans="1:2">
      <c r="A27" s="39" t="s">
        <v>226</v>
      </c>
      <c r="B27" s="40">
        <v>-1239.431668109667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61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 ht="29.25" customHeight="1">
      <c r="A5" s="57" t="s">
        <v>227</v>
      </c>
      <c r="B5" s="57"/>
      <c r="C5" s="57"/>
      <c r="D5" s="57"/>
      <c r="E5" s="57"/>
      <c r="F5" s="57"/>
      <c r="G5" s="16"/>
      <c r="H5" s="16"/>
      <c r="I5" s="16"/>
      <c r="J5" s="16"/>
      <c r="K5" s="16"/>
    </row>
    <row r="6" spans="1:14" ht="72" customHeight="1">
      <c r="A6" s="56" t="s">
        <v>228</v>
      </c>
      <c r="B6" s="56"/>
      <c r="C6" s="56"/>
      <c r="D6" s="56"/>
      <c r="E6" s="56"/>
      <c r="F6" s="56"/>
      <c r="G6" s="49"/>
      <c r="H6" s="49"/>
      <c r="I6" s="49"/>
      <c r="J6" s="49"/>
      <c r="K6" s="49"/>
      <c r="L6" s="49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17" t="s">
        <v>188</v>
      </c>
      <c r="B8" s="38"/>
      <c r="C8" s="16"/>
      <c r="D8" s="16"/>
      <c r="E8" s="16"/>
      <c r="H8" s="16"/>
      <c r="I8" s="16"/>
      <c r="J8" s="16"/>
      <c r="K8" s="16"/>
    </row>
    <row r="9" spans="1:14">
      <c r="A9" s="34" t="s">
        <v>209</v>
      </c>
      <c r="B9" s="24" t="s">
        <v>168</v>
      </c>
    </row>
    <row r="10" spans="1:14">
      <c r="A10" s="39" t="s">
        <v>190</v>
      </c>
      <c r="B10" s="40">
        <v>-11815.399940803036</v>
      </c>
    </row>
    <row r="11" spans="1:14">
      <c r="A11" s="39" t="s">
        <v>191</v>
      </c>
      <c r="B11" s="40">
        <v>-11459.379940803035</v>
      </c>
    </row>
    <row r="12" spans="1:14">
      <c r="A12" s="39" t="s">
        <v>192</v>
      </c>
      <c r="B12" s="40">
        <v>-12646.099940803037</v>
      </c>
    </row>
    <row r="13" spans="1:14">
      <c r="A13" s="37"/>
      <c r="B13" s="32"/>
    </row>
    <row r="14" spans="1:14">
      <c r="A14" s="58" t="s">
        <v>206</v>
      </c>
      <c r="B14" s="58"/>
    </row>
  </sheetData>
  <mergeCells count="3">
    <mergeCell ref="A6:F6"/>
    <mergeCell ref="A5:F5"/>
    <mergeCell ref="A14:B14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N1" sqref="N1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61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4"/>
      <c r="C4" s="15"/>
      <c r="D4" s="14"/>
      <c r="E4" s="14"/>
    </row>
    <row r="5" spans="1:14">
      <c r="A5" s="17" t="s">
        <v>232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4" ht="102.75" customHeight="1">
      <c r="A6" s="56" t="s">
        <v>234</v>
      </c>
      <c r="B6" s="56"/>
      <c r="C6" s="56"/>
      <c r="D6" s="56"/>
      <c r="E6" s="56"/>
      <c r="F6" s="56"/>
      <c r="G6" s="49"/>
      <c r="H6" s="49"/>
      <c r="I6" s="49"/>
      <c r="J6" s="49"/>
      <c r="K6" s="49"/>
      <c r="L6" s="49"/>
    </row>
    <row r="7" spans="1:1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4">
      <c r="A8" s="37"/>
      <c r="B8" s="32"/>
    </row>
    <row r="10" spans="1:14">
      <c r="A10" s="17" t="s">
        <v>189</v>
      </c>
      <c r="B10" s="38"/>
    </row>
    <row r="11" spans="1:14">
      <c r="A11" s="34" t="s">
        <v>209</v>
      </c>
      <c r="B11" s="24" t="s">
        <v>168</v>
      </c>
    </row>
    <row r="12" spans="1:14">
      <c r="A12" s="41" t="s">
        <v>198</v>
      </c>
      <c r="B12" s="40">
        <v>-500.6</v>
      </c>
    </row>
  </sheetData>
  <mergeCells count="1">
    <mergeCell ref="A6:F6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Índice</vt:lpstr>
      <vt:lpstr>a)</vt:lpstr>
      <vt:lpstr>b)</vt:lpstr>
      <vt:lpstr>c)</vt:lpstr>
      <vt:lpstr>d)</vt:lpstr>
      <vt:lpstr>e)</vt:lpstr>
      <vt:lpstr>f)</vt:lpstr>
      <vt:lpstr>g)</vt:lpstr>
      <vt:lpstr>h)</vt:lpstr>
      <vt:lpstr>Processo_nº_0130633_76.2013.4.02.5101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barena</dc:creator>
  <cp:lastModifiedBy>barena</cp:lastModifiedBy>
  <dcterms:created xsi:type="dcterms:W3CDTF">2016-03-08T19:18:12Z</dcterms:created>
  <dcterms:modified xsi:type="dcterms:W3CDTF">2016-04-12T15:21:39Z</dcterms:modified>
</cp:coreProperties>
</file>